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E463" i="1"/>
  <c r="D76"/>
  <c r="C76"/>
  <c r="B455"/>
  <c r="K416"/>
  <c r="F122"/>
  <c r="E76"/>
  <c r="H128"/>
  <c r="H10" l="1"/>
  <c r="H35"/>
  <c r="E455"/>
  <c r="D455"/>
  <c r="K128"/>
  <c r="B36"/>
  <c r="C128"/>
  <c r="H117"/>
  <c r="F117" s="1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L123" s="1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M123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D117"/>
  <c r="E117"/>
  <c r="G117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M416" l="1"/>
  <c r="H464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L35"/>
  <c r="M35" s="1"/>
  <c r="I8"/>
  <c r="K431" l="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<sst xmlns="http://schemas.openxmlformats.org/spreadsheetml/2006/main" count="354" uniqueCount="229">
  <si>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</si>
  <si>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</si>
  <si>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</si>
  <si>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</si>
  <si>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</si>
  <si>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</si>
  <si>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</si>
  <si>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</si>
  <si>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</si>
  <si>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</si>
  <si>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</si>
  <si>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</si>
  <si>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</si>
  <si>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</si>
  <si>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</si>
  <si>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</si>
  <si>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</si>
  <si>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</si>
  <si>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</si>
  <si>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</si>
  <si>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</si>
  <si>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</si>
  <si>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</si>
  <si>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</si>
  <si>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</si>
  <si>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</si>
  <si>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</si>
  <si>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</si>
  <si>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</si>
  <si>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</si>
  <si>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</si>
  <si>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</si>
  <si>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</si>
  <si>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</si>
  <si>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</si>
  <si>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</si>
  <si>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</si>
  <si>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</si>
  <si>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</si>
  <si>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</si>
  <si>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</si>
  <si>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</si>
  <si>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</si>
  <si>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</si>
  <si>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</si>
  <si>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</si>
  <si>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</si>
  <si>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</si>
  <si>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</si>
  <si>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</si>
  <si>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</si>
  <si>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</si>
  <si>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</si>
  <si>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</si>
  <si>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</si>
  <si>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</si>
  <si>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</si>
  <si>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</si>
  <si>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</si>
  <si>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</si>
  <si>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</si>
  <si>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</si>
  <si>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</si>
  <si>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</si>
  <si>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</si>
  <si>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</si>
  <si>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</si>
  <si>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</si>
  <si>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</si>
  <si>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</si>
  <si>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</si>
  <si>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</si>
  <si>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</si>
  <si>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</si>
  <si>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</si>
  <si>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</si>
  <si>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</si>
  <si>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</si>
  <si>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</si>
  <si>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</si>
  <si>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</si>
  <si>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</si>
  <si>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</si>
  <si>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</si>
  <si>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</si>
  <si>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</si>
  <si>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</si>
  <si>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</si>
  <si>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</si>
  <si>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</si>
  <si>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</si>
  <si>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</si>
  <si>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</si>
  <si>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</si>
  <si>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</si>
  <si>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</si>
  <si>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</si>
  <si>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</si>
  <si>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</si>
  <si>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</si>
  <si>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</si>
  <si>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</si>
  <si>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</si>
  <si>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</si>
  <si>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</si>
  <si>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</si>
  <si>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</si>
  <si>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</si>
  <si>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</si>
  <si>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</si>
  <si>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</si>
  <si>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</si>
  <si>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</si>
  <si>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</si>
  <si>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</si>
  <si>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</si>
  <si>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</si>
  <si>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</si>
  <si>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</si>
  <si>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</si>
  <si>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</si>
  <si>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</si>
  <si>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</si>
  <si>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</si>
  <si>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</si>
  <si>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</si>
  <si>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</si>
  <si>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</si>
  <si>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</si>
  <si>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</si>
  <si>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</si>
  <si>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</si>
  <si>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</si>
  <si>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</si>
  <si>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</si>
  <si>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</si>
  <si>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</si>
  <si>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</si>
  <si>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</si>
  <si>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</si>
  <si>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</si>
  <si>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</si>
  <si>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</si>
  <si>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</si>
  <si>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</si>
  <si>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</si>
  <si>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</si>
  <si>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</si>
  <si>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</si>
  <si>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</si>
  <si>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</si>
  <si>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</si>
  <si>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</si>
  <si>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</si>
  <si>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</si>
  <si>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</si>
  <si>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</si>
  <si>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</si>
  <si>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</si>
  <si>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</si>
  <si>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</si>
  <si>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</si>
  <si>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</si>
  <si>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</si>
  <si>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</si>
  <si>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</si>
  <si>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</si>
  <si>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</si>
  <si>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</si>
  <si>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</si>
  <si>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</si>
  <si>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</si>
  <si>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</si>
  <si>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</si>
  <si>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</si>
  <si>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</si>
  <si>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</si>
  <si>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</si>
  <si>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</si>
  <si>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</si>
  <si>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</si>
  <si>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</si>
  <si>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</si>
  <si>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</si>
  <si>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</si>
  <si>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</si>
  <si>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</si>
  <si>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</si>
  <si>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</si>
  <si>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</si>
  <si>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</si>
  <si>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</si>
  <si>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</si>
  <si>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</si>
  <si>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</si>
  <si>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</si>
  <si>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</si>
  <si>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</si>
  <si>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</si>
  <si>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</si>
  <si>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</si>
  <si>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</si>
  <si>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</si>
  <si>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</si>
  <si>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</si>
  <si>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</si>
  <si>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</si>
  <si>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</si>
  <si>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</si>
  <si>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</si>
  <si>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</si>
  <si>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</si>
  <si>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</si>
  <si>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</si>
  <si>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</si>
  <si>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</si>
  <si>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</si>
  <si>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</si>
  <si>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</si>
  <si>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</si>
  <si>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</si>
  <si>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Увеличиваются ЛБО (не в полном объеме заложены средства)</t>
  </si>
  <si>
    <t>Исполнено на 01.01.2026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</si>
  <si>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2026 год и на плановый период 2027 и 2028 годов"</t>
    </r>
  </si>
  <si>
    <t>Бюджетные ассигнования на 2026 год (первоначальная редакция - Решение о бюджете от 29.12 2025 года №44)</t>
  </si>
  <si>
    <t>Бюджетные ассигнования на 2026 год (действующая редакция )</t>
  </si>
  <si>
    <t>2026 год</t>
  </si>
  <si>
    <t>Приобретение стройматериалов для памятника,побелки деревьев, бордюры клумб</t>
  </si>
  <si>
    <t>Ремонт памятника,побелка деревьев, скашивание травы,уборка мусора на территории поселения,обрезка деревьев,содержание детских площадок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</si>
</sst>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B446" activePane="bottomRight" state="frozen"/>
      <selection pane="topRight" activeCell="B1" sqref="B1"/>
      <selection pane="bottomLeft" activeCell="A8" sqref="A8"/>
      <selection pane="bottomRight" activeCell="D451" sqref="D451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6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2025</v>
      </c>
      <c r="C4" s="202" t="s">
        <v>226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222</v>
      </c>
      <c r="C5" s="203" t="s">
        <v>224</v>
      </c>
      <c r="D5" s="203" t="s">
        <v>225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5883165.7799999993</v>
      </c>
      <c r="C8" s="172">
        <f t="shared" si="1"/>
        <v>5207814</v>
      </c>
      <c r="D8" s="172">
        <f t="shared" si="1"/>
        <v>5380083</v>
      </c>
      <c r="E8" s="172">
        <f t="shared" si="1"/>
        <v>931566.54</v>
      </c>
      <c r="F8" s="172">
        <f>G8+H8</f>
        <v>0</v>
      </c>
      <c r="G8" s="172">
        <f t="shared" si="1"/>
        <v>0</v>
      </c>
      <c r="H8" s="172">
        <f t="shared" si="1"/>
        <v>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0</v>
      </c>
      <c r="M8" s="172">
        <f>D8+L8</f>
        <v>5380083</v>
      </c>
      <c r="N8" s="112"/>
    </row>
    <row r="9" spans="1:16" s="4" customFormat="1" ht="25.5">
      <c r="A9" s="8" t="s">
        <v>2</v>
      </c>
      <c r="B9" s="173">
        <f t="shared" ref="B9:K9" si="2">B10+B21</f>
        <v>2795717.25</v>
      </c>
      <c r="C9" s="173">
        <f t="shared" si="2"/>
        <v>1797000</v>
      </c>
      <c r="D9" s="173">
        <f t="shared" si="2"/>
        <v>1797000</v>
      </c>
      <c r="E9" s="173">
        <f t="shared" si="2"/>
        <v>128548.08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1797000</v>
      </c>
      <c r="N9" s="113"/>
    </row>
    <row r="10" spans="1:16" s="4" customFormat="1" ht="15.75">
      <c r="A10" s="8" t="s">
        <v>3</v>
      </c>
      <c r="B10" s="173">
        <f>SUM(B11:B20)-B12</f>
        <v>1120955.1399999999</v>
      </c>
      <c r="C10" s="173">
        <f t="shared" ref="C10:K10" si="7">SUM(C11:C20)-C12</f>
        <v>922000</v>
      </c>
      <c r="D10" s="173">
        <f t="shared" si="7"/>
        <v>922000</v>
      </c>
      <c r="E10" s="173">
        <f t="shared" si="7"/>
        <v>113452.02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922000</v>
      </c>
      <c r="N10" s="113"/>
    </row>
    <row r="11" spans="1:16" s="4" customFormat="1" ht="29.25" customHeight="1">
      <c r="A11" s="9" t="s">
        <v>4</v>
      </c>
      <c r="B11" s="174">
        <v>103456.56</v>
      </c>
      <c r="C11" s="175">
        <v>117000</v>
      </c>
      <c r="D11" s="175">
        <v>117000</v>
      </c>
      <c r="E11" s="174">
        <v>31534.63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2214</v>
      </c>
      <c r="C15" s="178">
        <v>2000</v>
      </c>
      <c r="D15" s="178">
        <v>2000</v>
      </c>
      <c r="E15" s="178">
        <v>25414.799999999999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155643.87</v>
      </c>
      <c r="C17" s="178">
        <v>142000</v>
      </c>
      <c r="D17" s="178">
        <v>142000</v>
      </c>
      <c r="E17" s="178">
        <v>449.43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142000</v>
      </c>
      <c r="N17" s="171"/>
    </row>
    <row r="18" spans="1:14" s="4" customFormat="1" ht="45" customHeight="1">
      <c r="A18" s="9" t="s">
        <v>11</v>
      </c>
      <c r="B18" s="178">
        <v>859640.71</v>
      </c>
      <c r="C18" s="178">
        <v>661000</v>
      </c>
      <c r="D18" s="178">
        <v>661000</v>
      </c>
      <c r="E18" s="178">
        <v>56053.16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661000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1674762.11</v>
      </c>
      <c r="C21" s="173">
        <f t="shared" ref="C21:K21" si="8">SUM(C22:C33)</f>
        <v>875000</v>
      </c>
      <c r="D21" s="173">
        <f t="shared" si="8"/>
        <v>875000</v>
      </c>
      <c r="E21" s="173">
        <f t="shared" si="8"/>
        <v>15096.06</v>
      </c>
      <c r="F21" s="173">
        <f t="shared" si="3"/>
        <v>0</v>
      </c>
      <c r="G21" s="173">
        <f t="shared" si="8"/>
        <v>0</v>
      </c>
      <c r="H21" s="173"/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875000</v>
      </c>
      <c r="N21" s="113"/>
    </row>
    <row r="22" spans="1:14" s="4" customFormat="1" ht="30">
      <c r="A22" s="15" t="s">
        <v>14</v>
      </c>
      <c r="B22" s="178">
        <v>462.11</v>
      </c>
      <c r="C22" s="178">
        <v>0</v>
      </c>
      <c r="D22" s="178">
        <v>0</v>
      </c>
      <c r="E22" s="178">
        <v>96.06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15000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1614300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>
        <v>815000</v>
      </c>
      <c r="D30" s="178">
        <v>815000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815000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3087448.53</v>
      </c>
      <c r="C34" s="173">
        <f t="shared" ref="C34:K34" si="9">C35+C44+C45+C46</f>
        <v>3410814</v>
      </c>
      <c r="D34" s="173">
        <f t="shared" si="9"/>
        <v>3583083</v>
      </c>
      <c r="E34" s="173">
        <f t="shared" si="9"/>
        <v>803018.46000000008</v>
      </c>
      <c r="F34" s="173">
        <f t="shared" si="3"/>
        <v>0</v>
      </c>
      <c r="G34" s="173">
        <f t="shared" si="9"/>
        <v>0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0</v>
      </c>
      <c r="M34" s="173">
        <f t="shared" si="6"/>
        <v>3583083</v>
      </c>
      <c r="N34" s="113"/>
    </row>
    <row r="35" spans="1:504" ht="38.25">
      <c r="A35" s="9" t="s">
        <v>27</v>
      </c>
      <c r="B35" s="178">
        <f t="shared" ref="B35:K35" si="10">B36+B40+B41+B42</f>
        <v>3087448.53</v>
      </c>
      <c r="C35" s="178">
        <f t="shared" si="10"/>
        <v>3410814</v>
      </c>
      <c r="D35" s="178">
        <f t="shared" si="10"/>
        <v>3583083</v>
      </c>
      <c r="E35" s="178">
        <f t="shared" si="10"/>
        <v>803018.46000000008</v>
      </c>
      <c r="F35" s="178">
        <f t="shared" si="3"/>
        <v>0</v>
      </c>
      <c r="G35" s="178">
        <f t="shared" si="10"/>
        <v>0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0</v>
      </c>
      <c r="M35" s="178">
        <f t="shared" si="6"/>
        <v>3583083</v>
      </c>
      <c r="N35" s="114"/>
    </row>
    <row r="36" spans="1:504" ht="15.75">
      <c r="A36" s="9" t="s">
        <v>28</v>
      </c>
      <c r="B36" s="178">
        <f t="shared" ref="B36:K36" si="11">B37+B38+B39</f>
        <v>171000</v>
      </c>
      <c r="C36" s="178">
        <f t="shared" si="11"/>
        <v>196000</v>
      </c>
      <c r="D36" s="178">
        <f t="shared" si="11"/>
        <v>196000</v>
      </c>
      <c r="E36" s="178">
        <f t="shared" si="11"/>
        <v>49002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196000</v>
      </c>
      <c r="N36" s="114"/>
    </row>
    <row r="37" spans="1:504" ht="25.5">
      <c r="A37" s="18" t="s">
        <v>29</v>
      </c>
      <c r="B37" s="178">
        <v>171000</v>
      </c>
      <c r="C37" s="178">
        <v>196000</v>
      </c>
      <c r="D37" s="178">
        <v>196000</v>
      </c>
      <c r="E37" s="178">
        <v>49002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196000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164151</v>
      </c>
      <c r="C41" s="178">
        <v>223963</v>
      </c>
      <c r="D41" s="178">
        <v>223963</v>
      </c>
      <c r="E41" s="178">
        <v>34633.279999999999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223963</v>
      </c>
      <c r="N41" s="116"/>
    </row>
    <row r="42" spans="1:504" ht="15.75">
      <c r="A42" s="9" t="s">
        <v>34</v>
      </c>
      <c r="B42" s="178">
        <v>2752297.53</v>
      </c>
      <c r="C42" s="178">
        <v>2990851</v>
      </c>
      <c r="D42" s="178">
        <v>3163120</v>
      </c>
      <c r="E42" s="178">
        <v>719383.18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3163120</v>
      </c>
      <c r="N42" s="171"/>
    </row>
    <row r="43" spans="1:504" ht="38.25">
      <c r="A43" s="18" t="s">
        <v>35</v>
      </c>
      <c r="B43" s="178">
        <v>1840997.53</v>
      </c>
      <c r="C43" s="178">
        <v>2032551</v>
      </c>
      <c r="D43" s="178">
        <v>2204520</v>
      </c>
      <c r="E43" s="178">
        <v>479806.18</v>
      </c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2204520</v>
      </c>
      <c r="N43" s="171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5883165.7799999993</v>
      </c>
      <c r="C47" s="194">
        <f t="shared" si="12"/>
        <v>5207814</v>
      </c>
      <c r="D47" s="194">
        <f t="shared" si="12"/>
        <v>5380083</v>
      </c>
      <c r="E47" s="194">
        <f t="shared" si="12"/>
        <v>931566.54</v>
      </c>
      <c r="F47" s="194">
        <f t="shared" ref="F47:F110" si="13">G47+H47</f>
        <v>0</v>
      </c>
      <c r="G47" s="194">
        <f t="shared" si="12"/>
        <v>0</v>
      </c>
      <c r="H47" s="194">
        <f t="shared" si="12"/>
        <v>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0</v>
      </c>
      <c r="M47" s="194">
        <f t="shared" ref="M47:M110" si="14">D47+L47</f>
        <v>5380083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4266567.8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5207814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6201788.3200000003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1214568.1100000001</v>
      </c>
      <c r="F49" s="190">
        <f t="shared" si="13"/>
        <v>200000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200000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200000</v>
      </c>
      <c r="M49" s="190">
        <f t="shared" si="14"/>
        <v>6401788.3200000003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1574250.6</v>
      </c>
      <c r="C67" s="24">
        <f t="shared" ref="C67:K67" si="17">C68+C69+C70+C71+C72+C73+C74</f>
        <v>2077045</v>
      </c>
      <c r="D67" s="24">
        <f t="shared" si="17"/>
        <v>2077045</v>
      </c>
      <c r="E67" s="24">
        <f t="shared" si="17"/>
        <v>408806.09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2077045</v>
      </c>
      <c r="N67" s="118"/>
    </row>
    <row r="68" spans="1:14" ht="15.75">
      <c r="A68" s="25" t="s">
        <v>210</v>
      </c>
      <c r="B68" s="13">
        <v>368204.03</v>
      </c>
      <c r="C68" s="10">
        <v>638333</v>
      </c>
      <c r="D68" s="10">
        <v>638333</v>
      </c>
      <c r="E68" s="30">
        <v>127855.52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638333</v>
      </c>
      <c r="N68" s="171"/>
    </row>
    <row r="69" spans="1:14" ht="15.75">
      <c r="A69" s="25" t="s">
        <v>211</v>
      </c>
      <c r="B69" s="13">
        <v>1096334.57</v>
      </c>
      <c r="C69" s="10">
        <v>1283900</v>
      </c>
      <c r="D69" s="10">
        <v>1283900</v>
      </c>
      <c r="E69" s="30">
        <v>254272.17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79"/>
      <c r="L69" s="13">
        <f t="shared" si="5"/>
        <v>0</v>
      </c>
      <c r="M69" s="13">
        <f t="shared" si="14"/>
        <v>1283900</v>
      </c>
      <c r="N69" s="171"/>
    </row>
    <row r="70" spans="1:14" ht="15.75">
      <c r="A70" s="25" t="s">
        <v>212</v>
      </c>
      <c r="B70" s="13">
        <v>109712</v>
      </c>
      <c r="C70" s="10">
        <v>154812</v>
      </c>
      <c r="D70" s="10">
        <v>154812</v>
      </c>
      <c r="E70" s="30">
        <v>26678.400000000001</v>
      </c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154812</v>
      </c>
      <c r="N70" s="116"/>
    </row>
    <row r="71" spans="1:14" ht="0.75" customHeight="1">
      <c r="A71" s="25"/>
      <c r="B71" s="13"/>
      <c r="C71" s="13"/>
      <c r="D71" s="10"/>
      <c r="E71" s="30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t="15.75" hidden="1">
      <c r="A72" s="25"/>
      <c r="B72" s="13"/>
      <c r="C72" s="13"/>
      <c r="D72" s="10"/>
      <c r="E72" s="30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t="15.75" hidden="1">
      <c r="A73" s="25"/>
      <c r="B73" s="13"/>
      <c r="C73" s="13"/>
      <c r="D73" s="10"/>
      <c r="E73" s="30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.75">
      <c r="A74" s="25"/>
      <c r="B74" s="13"/>
      <c r="C74" s="13"/>
      <c r="D74" s="10"/>
      <c r="E74" s="30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154812</v>
      </c>
      <c r="D75" s="29">
        <v>154812</v>
      </c>
      <c r="E75" s="29">
        <v>26678.400000000001</v>
      </c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154812</v>
      </c>
      <c r="N75" s="116"/>
    </row>
    <row r="76" spans="1:14" ht="51">
      <c r="A76" s="25" t="s">
        <v>54</v>
      </c>
      <c r="B76" s="30">
        <v>7896</v>
      </c>
      <c r="C76" s="197">
        <f t="shared" ref="C76:K76" si="20">C78+C79+C80+C81</f>
        <v>10000</v>
      </c>
      <c r="D76" s="197">
        <f t="shared" si="20"/>
        <v>10000</v>
      </c>
      <c r="E76" s="30">
        <f t="shared" si="20"/>
        <v>1248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10000</v>
      </c>
      <c r="N76" s="116"/>
    </row>
    <row r="77" spans="1:14" ht="15.75">
      <c r="A77" s="28" t="s">
        <v>55</v>
      </c>
      <c r="B77" s="13"/>
      <c r="C77" s="13"/>
      <c r="D77" s="13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.75">
      <c r="A78" s="25" t="s">
        <v>56</v>
      </c>
      <c r="B78" s="13"/>
      <c r="C78" s="13"/>
      <c r="D78" s="13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.75">
      <c r="A79" s="25" t="s">
        <v>213</v>
      </c>
      <c r="B79" s="13">
        <v>7896</v>
      </c>
      <c r="C79" s="13">
        <v>10000</v>
      </c>
      <c r="D79" s="13">
        <v>10000</v>
      </c>
      <c r="E79" s="34">
        <v>1248</v>
      </c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10000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 hidden="1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 hidden="1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 hidden="1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 hidden="1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 hidden="1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 hidden="1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7896</v>
      </c>
      <c r="C90" s="29">
        <v>10000</v>
      </c>
      <c r="D90" s="29">
        <v>10000</v>
      </c>
      <c r="E90" s="30">
        <v>1248</v>
      </c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10000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465601.26</v>
      </c>
      <c r="C98" s="39">
        <f t="shared" ref="C98:K98" si="23">SUM(C99:C105)</f>
        <v>627267</v>
      </c>
      <c r="D98" s="39">
        <f t="shared" si="23"/>
        <v>627267</v>
      </c>
      <c r="E98" s="39">
        <f t="shared" si="23"/>
        <v>100205.45000000001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627267</v>
      </c>
      <c r="N98" s="122"/>
    </row>
    <row r="99" spans="1:14" s="4" customFormat="1" ht="15.75">
      <c r="A99" s="25" t="s">
        <v>210</v>
      </c>
      <c r="B99" s="13">
        <v>108137.31</v>
      </c>
      <c r="C99" s="13">
        <v>192776</v>
      </c>
      <c r="D99" s="13">
        <v>192776</v>
      </c>
      <c r="E99" s="178">
        <v>31062.38</v>
      </c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192776</v>
      </c>
      <c r="N99" s="171"/>
    </row>
    <row r="100" spans="1:14" s="4" customFormat="1" ht="15.75">
      <c r="A100" s="25" t="s">
        <v>211</v>
      </c>
      <c r="B100" s="13">
        <v>324330.95</v>
      </c>
      <c r="C100" s="13">
        <v>387738</v>
      </c>
      <c r="D100" s="13">
        <v>387738</v>
      </c>
      <c r="E100" s="178">
        <v>62596.19</v>
      </c>
      <c r="F100" s="13">
        <f t="shared" si="13"/>
        <v>0</v>
      </c>
      <c r="G100" s="13"/>
      <c r="H100" s="14"/>
      <c r="I100" s="14">
        <f t="shared" si="18"/>
        <v>0</v>
      </c>
      <c r="J100" s="13"/>
      <c r="K100" s="178"/>
      <c r="L100" s="13">
        <f t="shared" si="19"/>
        <v>0</v>
      </c>
      <c r="M100" s="178">
        <f t="shared" si="14"/>
        <v>387738</v>
      </c>
      <c r="N100" s="171"/>
    </row>
    <row r="101" spans="1:14" s="4" customFormat="1" ht="15.75">
      <c r="A101" s="25" t="s">
        <v>212</v>
      </c>
      <c r="B101" s="13">
        <v>33133</v>
      </c>
      <c r="C101" s="13">
        <v>46753</v>
      </c>
      <c r="D101" s="13">
        <v>46753</v>
      </c>
      <c r="E101" s="178">
        <v>6546.88</v>
      </c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46753</v>
      </c>
      <c r="N101" s="171"/>
    </row>
    <row r="102" spans="1:14" s="4" customFormat="1" ht="15.75">
      <c r="A102" s="25"/>
      <c r="B102" s="13"/>
      <c r="C102" s="13"/>
      <c r="D102" s="13"/>
      <c r="E102" s="178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 ht="15.7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33133</v>
      </c>
      <c r="C106" s="13">
        <v>46753</v>
      </c>
      <c r="D106" s="13">
        <v>46753</v>
      </c>
      <c r="E106" s="16">
        <v>6546.88</v>
      </c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46753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1964715.7</v>
      </c>
      <c r="C117" s="181">
        <f t="shared" ref="C117:K117" si="27">C119+C120+C121+C122+C123+C124+C125+C126+C127</f>
        <v>2238334</v>
      </c>
      <c r="D117" s="181">
        <f t="shared" si="27"/>
        <v>3232308.32</v>
      </c>
      <c r="E117" s="181">
        <f t="shared" si="27"/>
        <v>644731.75</v>
      </c>
      <c r="F117" s="182">
        <f t="shared" si="25"/>
        <v>200000</v>
      </c>
      <c r="G117" s="181">
        <f t="shared" si="27"/>
        <v>0</v>
      </c>
      <c r="H117" s="181">
        <f t="shared" si="27"/>
        <v>200000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200000</v>
      </c>
      <c r="M117" s="181">
        <f t="shared" si="26"/>
        <v>3432308.32</v>
      </c>
      <c r="N117" s="171" t="s">
        <v>221</v>
      </c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61819.15</v>
      </c>
      <c r="C119" s="182">
        <v>69700</v>
      </c>
      <c r="D119" s="182">
        <v>69700</v>
      </c>
      <c r="E119" s="182">
        <v>11174.12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7"/>
      <c r="L119" s="182">
        <f t="shared" si="19"/>
        <v>0</v>
      </c>
      <c r="M119" s="182">
        <f t="shared" si="26"/>
        <v>69700</v>
      </c>
      <c r="N119" s="119"/>
    </row>
    <row r="120" spans="1:14" s="4" customFormat="1">
      <c r="A120" s="72" t="s">
        <v>216</v>
      </c>
      <c r="B120" s="182">
        <v>64487.99</v>
      </c>
      <c r="C120" s="183">
        <v>3000</v>
      </c>
      <c r="D120" s="183">
        <v>42000</v>
      </c>
      <c r="E120" s="181"/>
      <c r="F120" s="182">
        <f t="shared" si="25"/>
        <v>0</v>
      </c>
      <c r="G120" s="182"/>
      <c r="H120" s="184"/>
      <c r="I120" s="184">
        <f t="shared" si="18"/>
        <v>0</v>
      </c>
      <c r="J120" s="182"/>
      <c r="K120" s="182"/>
      <c r="L120" s="182">
        <f t="shared" si="19"/>
        <v>0</v>
      </c>
      <c r="M120" s="182">
        <f t="shared" si="26"/>
        <v>42000</v>
      </c>
      <c r="N120" s="119"/>
    </row>
    <row r="121" spans="1:14" s="4" customFormat="1">
      <c r="A121" s="41" t="s">
        <v>74</v>
      </c>
      <c r="B121" s="185"/>
      <c r="C121" s="185"/>
      <c r="D121" s="185"/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0</v>
      </c>
      <c r="N121" s="124"/>
    </row>
    <row r="122" spans="1:14" s="4" customFormat="1">
      <c r="A122" s="25" t="s">
        <v>217</v>
      </c>
      <c r="B122" s="187"/>
      <c r="C122" s="187">
        <v>30000</v>
      </c>
      <c r="D122" s="187">
        <v>30000</v>
      </c>
      <c r="E122" s="187"/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30000</v>
      </c>
      <c r="N122" s="116"/>
    </row>
    <row r="123" spans="1:14" s="4" customFormat="1" ht="99" customHeight="1">
      <c r="A123" s="25" t="s">
        <v>76</v>
      </c>
      <c r="B123" s="187">
        <v>1327736.3500000001</v>
      </c>
      <c r="C123" s="187">
        <v>1117251</v>
      </c>
      <c r="D123" s="187">
        <v>2006554.67</v>
      </c>
      <c r="E123" s="187">
        <v>571558.40000000002</v>
      </c>
      <c r="F123" s="187">
        <f t="shared" si="25"/>
        <v>150000</v>
      </c>
      <c r="G123" s="187"/>
      <c r="H123" s="188">
        <v>150000</v>
      </c>
      <c r="I123" s="188">
        <f t="shared" si="18"/>
        <v>0</v>
      </c>
      <c r="J123" s="187"/>
      <c r="K123" s="187"/>
      <c r="L123" s="187">
        <f t="shared" si="19"/>
        <v>150000</v>
      </c>
      <c r="M123" s="187">
        <f t="shared" si="26"/>
        <v>2156554.67</v>
      </c>
      <c r="N123" s="170" t="s">
        <v>228</v>
      </c>
    </row>
    <row r="124" spans="1:14" s="4" customFormat="1">
      <c r="A124" s="25" t="s">
        <v>70</v>
      </c>
      <c r="B124" s="187">
        <v>327634.21000000002</v>
      </c>
      <c r="C124" s="187">
        <v>90000</v>
      </c>
      <c r="D124" s="187">
        <v>135670.65</v>
      </c>
      <c r="E124" s="187">
        <v>33718.230000000003</v>
      </c>
      <c r="F124" s="187">
        <f t="shared" si="25"/>
        <v>0</v>
      </c>
      <c r="G124" s="187"/>
      <c r="H124" s="188"/>
      <c r="I124" s="188">
        <f t="shared" si="18"/>
        <v>0</v>
      </c>
      <c r="J124" s="187"/>
      <c r="K124" s="187"/>
      <c r="L124" s="187">
        <f t="shared" si="19"/>
        <v>0</v>
      </c>
      <c r="M124" s="187">
        <f t="shared" si="26"/>
        <v>135670.65</v>
      </c>
      <c r="N124" s="171"/>
    </row>
    <row r="125" spans="1:14" s="4" customFormat="1">
      <c r="A125" s="25" t="s">
        <v>218</v>
      </c>
      <c r="B125" s="187">
        <v>37500</v>
      </c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145538</v>
      </c>
      <c r="C127" s="187">
        <v>928383</v>
      </c>
      <c r="D127" s="187">
        <v>948383</v>
      </c>
      <c r="E127" s="187">
        <v>28281</v>
      </c>
      <c r="F127" s="187">
        <f t="shared" si="25"/>
        <v>50000</v>
      </c>
      <c r="G127" s="187"/>
      <c r="H127" s="188">
        <v>50000</v>
      </c>
      <c r="I127" s="188">
        <f t="shared" si="18"/>
        <v>0</v>
      </c>
      <c r="J127" s="187"/>
      <c r="K127" s="187"/>
      <c r="L127" s="187">
        <f t="shared" si="19"/>
        <v>50000</v>
      </c>
      <c r="M127" s="187">
        <f t="shared" si="26"/>
        <v>998383</v>
      </c>
      <c r="N127" s="170" t="s">
        <v>227</v>
      </c>
    </row>
    <row r="128" spans="1:14" s="4" customFormat="1">
      <c r="A128" s="28" t="s">
        <v>209</v>
      </c>
      <c r="B128" s="187">
        <f>B129+B130+B131+B132+B133+B134+B135+B136+B137</f>
        <v>199326.04</v>
      </c>
      <c r="C128" s="187">
        <f>C129+C130+C131+C132+C133+C134+C135+C136+C137</f>
        <v>196101</v>
      </c>
      <c r="D128" s="187">
        <f>D129+D130+D131+D132+D133+D134+D135+D136+D137</f>
        <v>196101</v>
      </c>
      <c r="E128" s="187">
        <f t="shared" ref="E128:J128" si="28">E129+E130+E131+E132+E133+E134+E135+E136+E137</f>
        <v>42114.12</v>
      </c>
      <c r="F128" s="187">
        <f t="shared" ref="F128:F138" si="29">G128+H128</f>
        <v>0</v>
      </c>
      <c r="G128" s="187">
        <f t="shared" si="28"/>
        <v>0</v>
      </c>
      <c r="H128" s="187">
        <f t="shared" si="28"/>
        <v>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196101</v>
      </c>
      <c r="N128" s="119"/>
    </row>
    <row r="129" spans="1:14" s="4" customFormat="1">
      <c r="A129" s="25" t="s">
        <v>73</v>
      </c>
      <c r="B129" s="187">
        <v>61819.05</v>
      </c>
      <c r="C129" s="187">
        <v>69700</v>
      </c>
      <c r="D129" s="187">
        <v>69700</v>
      </c>
      <c r="E129" s="187">
        <v>11174.12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69700</v>
      </c>
      <c r="N129" s="119"/>
    </row>
    <row r="130" spans="1:14" s="4" customFormat="1">
      <c r="A130" s="25" t="s">
        <v>215</v>
      </c>
      <c r="B130" s="187">
        <v>1847.99</v>
      </c>
      <c r="C130" s="187">
        <v>3000</v>
      </c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37200</v>
      </c>
      <c r="C133" s="187">
        <v>15000</v>
      </c>
      <c r="D133" s="187">
        <v>15000</v>
      </c>
      <c r="E133" s="187"/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15000</v>
      </c>
      <c r="N133" s="170"/>
    </row>
    <row r="134" spans="1:14" s="4" customFormat="1">
      <c r="A134" s="25" t="s">
        <v>70</v>
      </c>
      <c r="B134" s="187">
        <v>31839</v>
      </c>
      <c r="C134" s="187">
        <v>35000</v>
      </c>
      <c r="D134" s="187">
        <v>35000</v>
      </c>
      <c r="E134" s="187">
        <v>14280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35000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66620</v>
      </c>
      <c r="C137" s="187">
        <v>73401</v>
      </c>
      <c r="D137" s="187">
        <v>73401</v>
      </c>
      <c r="E137" s="187">
        <v>16660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73401</v>
      </c>
      <c r="N137" s="170"/>
    </row>
    <row r="138" spans="1:14" s="4" customFormat="1" ht="25.5">
      <c r="A138" s="28" t="s">
        <v>47</v>
      </c>
      <c r="B138" s="187">
        <v>13410</v>
      </c>
      <c r="C138" s="187">
        <v>12398</v>
      </c>
      <c r="D138" s="187">
        <v>12398</v>
      </c>
      <c r="E138" s="189">
        <v>160</v>
      </c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12398</v>
      </c>
      <c r="N138" s="171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224000</v>
      </c>
      <c r="D141" s="182">
        <v>224000</v>
      </c>
      <c r="E141" s="182">
        <v>47576.82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224000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22126.639999999999</v>
      </c>
      <c r="C143" s="182">
        <v>26000</v>
      </c>
      <c r="D143" s="182">
        <v>26000</v>
      </c>
      <c r="E143" s="182">
        <v>7784.55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26000</v>
      </c>
      <c r="N143" s="119"/>
    </row>
    <row r="144" spans="1:14">
      <c r="A144" s="72" t="s">
        <v>220</v>
      </c>
      <c r="B144" s="182">
        <v>197495.59</v>
      </c>
      <c r="C144" s="182">
        <v>198000</v>
      </c>
      <c r="D144" s="182">
        <v>198000</v>
      </c>
      <c r="E144" s="182">
        <v>39792.269999999997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198000</v>
      </c>
      <c r="N144" s="119"/>
    </row>
    <row r="145" spans="1:504">
      <c r="A145" s="28" t="s">
        <v>209</v>
      </c>
      <c r="B145" s="182">
        <v>22126.639999999999</v>
      </c>
      <c r="C145" s="182">
        <v>26000</v>
      </c>
      <c r="D145" s="182">
        <v>26000</v>
      </c>
      <c r="E145" s="182">
        <v>7784.55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26000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0</v>
      </c>
      <c r="C147" s="187">
        <v>0</v>
      </c>
      <c r="D147" s="187">
        <v>0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0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3500</v>
      </c>
      <c r="C278" s="182">
        <v>6168</v>
      </c>
      <c r="D278" s="182">
        <v>6168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6168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14000</v>
      </c>
      <c r="D413" s="192">
        <v>14000</v>
      </c>
      <c r="E413" s="192">
        <v>10000</v>
      </c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14000</v>
      </c>
      <c r="N413" s="130"/>
    </row>
    <row r="414" spans="1:14" s="4" customFormat="1">
      <c r="A414" s="85" t="s">
        <v>161</v>
      </c>
      <c r="B414" s="192"/>
      <c r="C414" s="192">
        <v>3500</v>
      </c>
      <c r="D414" s="192">
        <v>3500</v>
      </c>
      <c r="E414" s="192">
        <v>2000</v>
      </c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3500</v>
      </c>
      <c r="N414" s="130"/>
    </row>
    <row r="415" spans="1:14" s="4" customFormat="1">
      <c r="A415" s="25" t="s">
        <v>162</v>
      </c>
      <c r="B415" s="187">
        <v>32500</v>
      </c>
      <c r="C415" s="187">
        <v>6500</v>
      </c>
      <c r="D415" s="187">
        <v>6500</v>
      </c>
      <c r="E415" s="187"/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6500</v>
      </c>
      <c r="N415" s="116"/>
    </row>
    <row r="416" spans="1:14" s="4" customFormat="1">
      <c r="A416" s="23" t="s">
        <v>163</v>
      </c>
      <c r="B416" s="193">
        <v>26500</v>
      </c>
      <c r="C416" s="193">
        <v>18000</v>
      </c>
      <c r="D416" s="193">
        <v>18000</v>
      </c>
      <c r="E416" s="193">
        <v>12000</v>
      </c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18000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14000</v>
      </c>
      <c r="D418" s="187">
        <v>14000</v>
      </c>
      <c r="E418" s="187">
        <v>10000</v>
      </c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14000</v>
      </c>
      <c r="N418" s="116"/>
    </row>
    <row r="419" spans="1:14" s="4" customFormat="1">
      <c r="A419" s="25"/>
      <c r="B419" s="187"/>
      <c r="C419" s="187">
        <v>3500</v>
      </c>
      <c r="D419" s="187">
        <v>3500</v>
      </c>
      <c r="E419" s="187">
        <v>2000</v>
      </c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3500</v>
      </c>
      <c r="N419" s="116"/>
    </row>
    <row r="420" spans="1:14" s="4" customFormat="1">
      <c r="A420" s="25"/>
      <c r="B420" s="187">
        <v>26500</v>
      </c>
      <c r="C420" s="187">
        <v>500</v>
      </c>
      <c r="D420" s="187">
        <v>500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500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4266567.8</v>
      </c>
      <c r="C430" s="190">
        <f>C49</f>
        <v>5207814</v>
      </c>
      <c r="D430" s="190">
        <f>D49</f>
        <v>6201788.3200000003</v>
      </c>
      <c r="E430" s="190">
        <f>E49</f>
        <v>1214568.1100000001</v>
      </c>
      <c r="F430" s="190">
        <f t="shared" si="62"/>
        <v>200000</v>
      </c>
      <c r="G430" s="190">
        <f>G49</f>
        <v>0</v>
      </c>
      <c r="H430" s="190">
        <f>H49</f>
        <v>200000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200000</v>
      </c>
      <c r="M430" s="190">
        <f t="shared" si="63"/>
        <v>6401788.3200000003</v>
      </c>
      <c r="N430" s="112"/>
    </row>
    <row r="431" spans="1:14" s="4" customFormat="1" ht="15">
      <c r="A431" s="87" t="s">
        <v>169</v>
      </c>
      <c r="B431" s="88">
        <f>B8-B430</f>
        <v>1616597.9799999995</v>
      </c>
      <c r="C431" s="88">
        <f>C8-C430</f>
        <v>0</v>
      </c>
      <c r="D431" s="88">
        <f>D8-D430</f>
        <v>-821705.3200000003</v>
      </c>
      <c r="E431" s="88">
        <f>E8-E430</f>
        <v>-283001.57000000007</v>
      </c>
      <c r="F431" s="88">
        <f t="shared" si="62"/>
        <v>-200000</v>
      </c>
      <c r="G431" s="88">
        <f>G8-G430</f>
        <v>0</v>
      </c>
      <c r="H431" s="88">
        <f>H8-H430</f>
        <v>-200000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-200000</v>
      </c>
      <c r="M431" s="88">
        <f t="shared" si="63"/>
        <v>-1021705.3200000003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1574250.6</v>
      </c>
      <c r="C443" s="24">
        <f>C50+C67+C283+C290+C297+C303+C354+C360+C366+C373+C380+C386</f>
        <v>2077045</v>
      </c>
      <c r="D443" s="24">
        <f>D50+D67+D283+D290+D297+D303+D354+D360+D366+D373+D380+D386</f>
        <v>2077045</v>
      </c>
      <c r="E443" s="24">
        <f>E50+E67+E283+E290+E297+E303+E354+E360+E366+E373+E380+E386</f>
        <v>408806.09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2077045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465601.26</v>
      </c>
      <c r="C444" s="56">
        <f>C61+C98+C284+C291+C298+C304+C355+C361+C367+C374+C381+C387</f>
        <v>627267</v>
      </c>
      <c r="D444" s="56">
        <f>D61+D98+D284+D291+D298+D304+D355+D361+D367+D374+D381+D387</f>
        <v>627267</v>
      </c>
      <c r="E444" s="56">
        <f>E61+E98+E284+E291+E298+E304+E355+E361+E367+E374+E381+E387</f>
        <v>100205.45000000001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627267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0</v>
      </c>
      <c r="D445" s="42">
        <f>D121+D285+D292+D299+D305+D356+D362+D368+D375+D382+D388</f>
        <v>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17500</v>
      </c>
      <c r="D447" s="63">
        <f t="shared" si="75"/>
        <v>17500</v>
      </c>
      <c r="E447" s="63">
        <f t="shared" si="75"/>
        <v>12000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17500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2018358</v>
      </c>
      <c r="C449" s="29">
        <v>2032251</v>
      </c>
      <c r="D449" s="29">
        <v>2204820</v>
      </c>
      <c r="E449" s="29">
        <v>479806.18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2204820</v>
      </c>
      <c r="N449" s="119"/>
    </row>
    <row r="450" spans="1:14" s="4" customFormat="1" ht="15">
      <c r="A450" s="98" t="s">
        <v>182</v>
      </c>
      <c r="B450" s="29">
        <v>1203662.8600000001</v>
      </c>
      <c r="C450" s="29">
        <v>2032251</v>
      </c>
      <c r="D450" s="29">
        <v>2841554.67</v>
      </c>
      <c r="E450" s="29">
        <v>571558.40000000002</v>
      </c>
      <c r="F450" s="29">
        <f t="shared" si="72"/>
        <v>0</v>
      </c>
      <c r="G450" s="29"/>
      <c r="H450" s="151"/>
      <c r="I450" s="151">
        <f t="shared" si="67"/>
        <v>0</v>
      </c>
      <c r="J450" s="29"/>
      <c r="K450" s="29"/>
      <c r="L450" s="29">
        <f t="shared" si="68"/>
        <v>0</v>
      </c>
      <c r="M450" s="29">
        <f t="shared" si="73"/>
        <v>2841554.67</v>
      </c>
      <c r="N450" s="119"/>
    </row>
    <row r="451" spans="1:14" s="4" customFormat="1" ht="15">
      <c r="A451" s="98" t="s">
        <v>206</v>
      </c>
      <c r="B451" s="167">
        <f>-B431/(B9-B12-B454)</f>
        <v>-0.57824087181920825</v>
      </c>
      <c r="C451" s="167">
        <f>-C431/(C9-C12-C454)</f>
        <v>0</v>
      </c>
      <c r="D451" s="167">
        <f>-D431/(D9-D12-D454)</f>
        <v>0.45726506399554828</v>
      </c>
      <c r="E451" s="167">
        <f>-E431/(E9-E12-E454)</f>
        <v>2.2015231188206004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2615577.0449999999</v>
      </c>
      <c r="C452" s="99">
        <f>(C9-C12)*10%+C455</f>
        <v>179700</v>
      </c>
      <c r="D452" s="99">
        <f>(D9-D12)*10%+D455</f>
        <v>179700</v>
      </c>
      <c r="E452" s="99">
        <f>(E9-E12)*10%+E455</f>
        <v>2065858.558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179700</v>
      </c>
      <c r="N452" s="138"/>
    </row>
    <row r="453" spans="1:14" s="4" customFormat="1" ht="38.25">
      <c r="A453" s="168" t="s">
        <v>184</v>
      </c>
      <c r="B453" s="99">
        <f>(B9-B12)*5%+B455</f>
        <v>2475791.1824999996</v>
      </c>
      <c r="C453" s="99">
        <f>(C9-C12)*5%+C455</f>
        <v>89850</v>
      </c>
      <c r="D453" s="99">
        <f>(D9-D12)*5%+D455</f>
        <v>89850</v>
      </c>
      <c r="E453" s="99">
        <f>(E9-E12)*5%+E455</f>
        <v>2059431.1540000001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89850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2336005.3199999998</v>
      </c>
      <c r="C455" s="29">
        <f t="shared" si="77"/>
        <v>0</v>
      </c>
      <c r="D455" s="29">
        <f t="shared" si="77"/>
        <v>0</v>
      </c>
      <c r="E455" s="29">
        <f t="shared" si="77"/>
        <v>2053003.75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>
        <v>637034.67000000004</v>
      </c>
      <c r="C456" s="29"/>
      <c r="D456" s="29"/>
      <c r="E456" s="29">
        <v>545282.44999999995</v>
      </c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1698970.65</v>
      </c>
      <c r="C457" s="29"/>
      <c r="D457" s="29"/>
      <c r="E457" s="29">
        <v>1507721.3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1.9201914661314708E-4</v>
      </c>
      <c r="D462" s="99">
        <f t="shared" si="79"/>
        <v>1.6124381362310025E-4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2295700.54</v>
      </c>
      <c r="C463" s="54">
        <f>C67+C82+C91+C98+C128+C416+C279+C76+C145</f>
        <v>2954413</v>
      </c>
      <c r="D463" s="54">
        <f>D67+D82+D91+D98+D128+D416+D279+D76+D145</f>
        <v>2954413</v>
      </c>
      <c r="E463" s="54">
        <f>E67+E82+E91+E98+E128+E420+E279+E76+E145+E416</f>
        <v>572158.21000000008</v>
      </c>
      <c r="F463" s="54">
        <f t="shared" si="72"/>
        <v>0</v>
      </c>
      <c r="G463" s="54">
        <f t="shared" ref="G463:K463" si="80">G67+G82+G91+G98+G128+G416</f>
        <v>0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0</v>
      </c>
      <c r="M463" s="54">
        <f>M67+M82+M91+M98+M128+M416+M279+M76+M145</f>
        <v>2954413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148834.93</v>
      </c>
      <c r="C464" s="54">
        <f>C55+C59+C66+C75+C90+C96+C106+C110+C116+C138+C153+C162+C175+C179+C184+C202+C245+C265+C267+C269+C271+C273+C277+C288+C295+C301+C307+C337+C358+C364+C371+C384+C390+C396+C408</f>
        <v>223963</v>
      </c>
      <c r="D464" s="54">
        <f>D55+D59+D66+D75+D90+D96+D106+D110+D116+D138+D153+D162+D175+D179+D184+D202+D245+D265+D267+D269+D271+D273+D277+D288+D295+D301+D307+D337+D358+D364+D371+D384+D390+D396+D408</f>
        <v>223963</v>
      </c>
      <c r="E464" s="54">
        <f>E55+E59+E66+E75+E90+E96+E106+E110+E116+E138+E153+E162+E175+E179+E184+E202+E245+E265+E267+E269+E271+E273+E277+E279+E288+E295+E301+E307+E337+E358+E364+E371+E378+E384+E390+E396+E408</f>
        <v>34633.279999999999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223963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2026-04-02T08:10:17Z</dcterms:modified>
</cp:coreProperties>
</file>